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8465" windowHeight="9240"/>
  </bookViews>
  <sheets>
    <sheet name="镇级上报花名册" sheetId="5" r:id="rId1"/>
  </sheets>
  <definedNames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E38" i="5" l="1"/>
  <c r="E28" i="5"/>
  <c r="E26" i="5"/>
  <c r="E16" i="5"/>
  <c r="E39" i="5" l="1"/>
  <c r="G6" i="5" l="1"/>
  <c r="I6" i="5" s="1"/>
  <c r="G7" i="5"/>
  <c r="G8" i="5"/>
  <c r="G9" i="5"/>
  <c r="I9" i="5" s="1"/>
  <c r="G10" i="5"/>
  <c r="I10" i="5" s="1"/>
  <c r="G11" i="5"/>
  <c r="I11" i="5" s="1"/>
  <c r="G12" i="5"/>
  <c r="I12" i="5" s="1"/>
  <c r="G13" i="5"/>
  <c r="I13" i="5" s="1"/>
  <c r="G14" i="5"/>
  <c r="I14" i="5" s="1"/>
  <c r="G15" i="5"/>
  <c r="G17" i="5"/>
  <c r="I17" i="5" s="1"/>
  <c r="G18" i="5"/>
  <c r="I18" i="5" s="1"/>
  <c r="G19" i="5"/>
  <c r="I19" i="5" s="1"/>
  <c r="G20" i="5"/>
  <c r="I20" i="5" s="1"/>
  <c r="G21" i="5"/>
  <c r="I21" i="5" s="1"/>
  <c r="G22" i="5"/>
  <c r="I22" i="5" s="1"/>
  <c r="G23" i="5"/>
  <c r="I23" i="5" s="1"/>
  <c r="G24" i="5"/>
  <c r="I24" i="5" s="1"/>
  <c r="G25" i="5"/>
  <c r="I25" i="5" s="1"/>
  <c r="G27" i="5"/>
  <c r="I27" i="5" s="1"/>
  <c r="I28" i="5" s="1"/>
  <c r="G29" i="5"/>
  <c r="G31" i="5"/>
  <c r="G32" i="5"/>
  <c r="G33" i="5"/>
  <c r="I33" i="5" s="1"/>
  <c r="G34" i="5"/>
  <c r="I34" i="5" s="1"/>
  <c r="G35" i="5"/>
  <c r="I35" i="5" s="1"/>
  <c r="G36" i="5"/>
  <c r="I36" i="5" s="1"/>
  <c r="G37" i="5"/>
  <c r="I37" i="5" s="1"/>
  <c r="G30" i="5"/>
  <c r="I30" i="5" s="1"/>
  <c r="G5" i="5"/>
  <c r="I5" i="5" s="1"/>
  <c r="I26" i="5" l="1"/>
</calcChain>
</file>

<file path=xl/sharedStrings.xml><?xml version="1.0" encoding="utf-8"?>
<sst xmlns="http://schemas.openxmlformats.org/spreadsheetml/2006/main" count="239" uniqueCount="113">
  <si>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</si>
  <si>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</si>
  <si>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</si>
  <si>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</si>
  <si>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</si>
  <si>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</si>
  <si>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</si>
  <si>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</si>
  <si>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</si>
  <si>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</si>
  <si>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</si>
  <si>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</si>
  <si>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</si>
  <si>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</si>
  <si>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赵应祥</t>
  </si>
  <si>
    <t>桥镇信用社</t>
  </si>
  <si>
    <t>赵乖祥</t>
  </si>
  <si>
    <t>胡 贤</t>
  </si>
  <si>
    <t>赵宝田</t>
  </si>
  <si>
    <t>李红刚</t>
  </si>
  <si>
    <t>宋维龙</t>
  </si>
  <si>
    <t>赵宝平</t>
  </si>
  <si>
    <t>李宏兵</t>
  </si>
  <si>
    <t>贾村信用社</t>
  </si>
  <si>
    <t>赵益明</t>
  </si>
  <si>
    <t>赵田珠</t>
  </si>
  <si>
    <t>李忠堂</t>
  </si>
  <si>
    <t>桥镇信用社</t>
    <phoneticPr fontId="3" type="noConversion"/>
  </si>
  <si>
    <t>杨启科</t>
    <phoneticPr fontId="3" type="noConversion"/>
  </si>
  <si>
    <t>杨启科</t>
    <phoneticPr fontId="3" type="noConversion"/>
  </si>
  <si>
    <t>桥镇信用社</t>
    <phoneticPr fontId="3" type="noConversion"/>
  </si>
  <si>
    <t>本人</t>
    <phoneticPr fontId="3" type="noConversion"/>
  </si>
  <si>
    <t>杨应海</t>
    <phoneticPr fontId="3" type="noConversion"/>
  </si>
  <si>
    <t>桥镇信用社</t>
    <phoneticPr fontId="3" type="noConversion"/>
  </si>
  <si>
    <t>杨峰</t>
    <phoneticPr fontId="3" type="noConversion"/>
  </si>
  <si>
    <t>杨峰</t>
    <phoneticPr fontId="3" type="noConversion"/>
  </si>
  <si>
    <t>韩保祥</t>
    <phoneticPr fontId="3" type="noConversion"/>
  </si>
  <si>
    <t>杨拴生</t>
    <phoneticPr fontId="3" type="noConversion"/>
  </si>
  <si>
    <t>杨拴生</t>
    <phoneticPr fontId="3" type="noConversion"/>
  </si>
  <si>
    <t>杨永强</t>
    <phoneticPr fontId="3" type="noConversion"/>
  </si>
  <si>
    <t>杨永杰</t>
    <phoneticPr fontId="3" type="noConversion"/>
  </si>
  <si>
    <t>魏婧婧</t>
    <phoneticPr fontId="3" type="noConversion"/>
  </si>
  <si>
    <t>范卫刚</t>
    <phoneticPr fontId="3" type="noConversion"/>
  </si>
  <si>
    <t>杨娅娅</t>
    <phoneticPr fontId="3" type="noConversion"/>
  </si>
  <si>
    <t>本人</t>
    <phoneticPr fontId="3" type="noConversion"/>
  </si>
  <si>
    <t>李宏兵</t>
    <phoneticPr fontId="3" type="noConversion"/>
  </si>
  <si>
    <t>孙文利</t>
    <phoneticPr fontId="3" type="noConversion"/>
  </si>
  <si>
    <t>张凤娟</t>
    <phoneticPr fontId="3" type="noConversion"/>
  </si>
  <si>
    <t>母子</t>
    <phoneticPr fontId="3" type="noConversion"/>
  </si>
  <si>
    <t>强宝明</t>
    <phoneticPr fontId="3" type="noConversion"/>
  </si>
  <si>
    <t>桥镇信用社</t>
    <phoneticPr fontId="3" type="noConversion"/>
  </si>
  <si>
    <t>罗元生</t>
    <phoneticPr fontId="3" type="noConversion"/>
  </si>
  <si>
    <t>罗乖学</t>
    <phoneticPr fontId="3" type="noConversion"/>
  </si>
  <si>
    <t>刘永峰</t>
    <phoneticPr fontId="3" type="noConversion"/>
  </si>
  <si>
    <t>刘拴生</t>
    <phoneticPr fontId="3" type="noConversion"/>
  </si>
  <si>
    <t>曹世财</t>
    <phoneticPr fontId="3" type="noConversion"/>
  </si>
  <si>
    <t>刘小宏</t>
    <phoneticPr fontId="3" type="noConversion"/>
  </si>
  <si>
    <t>魏永刚</t>
    <phoneticPr fontId="3" type="noConversion"/>
  </si>
  <si>
    <t>2021/1/8</t>
  </si>
  <si>
    <t>2021/1/11</t>
  </si>
  <si>
    <t>2021/2/21</t>
  </si>
  <si>
    <t>2021/4/6</t>
  </si>
  <si>
    <t>2021/4/7</t>
  </si>
  <si>
    <t>2021/4/20</t>
  </si>
  <si>
    <t>2021/5/27</t>
  </si>
  <si>
    <t>2022/1/7</t>
  </si>
  <si>
    <t>2022/1/10</t>
  </si>
  <si>
    <t>2022/2/20</t>
  </si>
  <si>
    <t>2022/4/5</t>
  </si>
  <si>
    <t>2022/4/6</t>
  </si>
  <si>
    <t>2022/4/19</t>
  </si>
  <si>
    <t>2022/5/26</t>
  </si>
  <si>
    <t>龙尾村</t>
    <phoneticPr fontId="3" type="noConversion"/>
  </si>
  <si>
    <t>簸箕庄村</t>
    <phoneticPr fontId="3" type="noConversion"/>
  </si>
  <si>
    <t>花园村</t>
    <phoneticPr fontId="3" type="noConversion"/>
  </si>
  <si>
    <t>北湾村</t>
    <phoneticPr fontId="3" type="noConversion"/>
  </si>
  <si>
    <t>（家庭住址）村</t>
    <phoneticPr fontId="3" type="noConversion"/>
  </si>
  <si>
    <t>贾村镇2022年脱贫户（含监测帮扶户）互助资金借款占用费补贴发放表</t>
    <phoneticPr fontId="3" type="noConversion"/>
  </si>
  <si>
    <t>小计</t>
    <phoneticPr fontId="3" type="noConversion"/>
  </si>
  <si>
    <t>11户11笔</t>
    <phoneticPr fontId="3" type="noConversion"/>
  </si>
  <si>
    <t>9户9笔</t>
    <phoneticPr fontId="3" type="noConversion"/>
  </si>
  <si>
    <t>1户1笔</t>
    <phoneticPr fontId="3" type="noConversion"/>
  </si>
  <si>
    <t>合计</t>
    <phoneticPr fontId="3" type="noConversion"/>
  </si>
  <si>
    <t>本人</t>
    <phoneticPr fontId="3" type="noConversion"/>
  </si>
  <si>
    <t>8户9笔</t>
    <phoneticPr fontId="3" type="noConversion"/>
  </si>
  <si>
    <t>29户30笔</t>
    <phoneticPr fontId="3" type="noConversion"/>
  </si>
  <si>
    <t>夫妻</t>
    <phoneticPr fontId="3" type="noConversion"/>
  </si>
  <si>
    <t>赵益明</t>
    <phoneticPr fontId="3" type="noConversion"/>
  </si>
  <si>
    <t>杨金箱</t>
    <phoneticPr fontId="3" type="noConversion"/>
  </si>
  <si>
    <t>父子</t>
    <phoneticPr fontId="3" type="noConversion"/>
  </si>
  <si>
    <t>魏三科</t>
    <phoneticPr fontId="3" type="noConversion"/>
  </si>
  <si>
    <t>桥镇信用社</t>
    <phoneticPr fontId="3" type="noConversion"/>
  </si>
  <si>
    <t>父子</t>
    <phoneticPr fontId="3" type="noConversion"/>
  </si>
  <si>
    <t>罗林生</t>
    <phoneticPr fontId="3" type="noConversion"/>
  </si>
  <si>
    <t>兄弟</t>
    <phoneticPr fontId="3" type="noConversion"/>
  </si>
  <si>
    <t>2020/12/9</t>
    <phoneticPr fontId="3" type="noConversion"/>
  </si>
  <si>
    <t>2021/12/1</t>
    <phoneticPr fontId="3" type="noConversion"/>
  </si>
  <si>
    <t>2021/6/8</t>
    <phoneticPr fontId="3" type="noConversion"/>
  </si>
  <si>
    <t>2022/6/7</t>
    <phoneticPr fontId="3" type="noConversion"/>
  </si>
  <si>
    <t>2021/3/9</t>
    <phoneticPr fontId="3" type="noConversion"/>
  </si>
  <si>
    <t>2022/3/8</t>
    <phoneticPr fontId="3" type="noConversion"/>
  </si>
  <si>
    <t>2021/5/21</t>
    <phoneticPr fontId="3" type="noConversion"/>
  </si>
  <si>
    <t>2022/5/20</t>
    <phoneticPr fontId="3" type="noConversion"/>
  </si>
  <si>
    <t>2021/2/23</t>
    <phoneticPr fontId="3" type="noConversion"/>
  </si>
  <si>
    <t>2022/2/14</t>
    <phoneticPr fontId="3" type="noConversion"/>
  </si>
  <si>
    <t>2020/7/20</t>
    <phoneticPr fontId="3" type="noConversion"/>
  </si>
  <si>
    <t>2021/7/13</t>
    <phoneticPr fontId="3" type="noConversion"/>
  </si>
  <si>
    <t>2022/6/21</t>
    <phoneticPr fontId="3" type="noConversion"/>
  </si>
  <si>
    <t>2021/3/8</t>
    <phoneticPr fontId="3" type="noConversion"/>
  </si>
  <si>
    <t>2022/3/7</t>
    <phoneticPr fontId="3" type="noConversion"/>
  </si>
  <si>
    <t>******</t>
    <phoneticPr fontId="3" type="noConversion"/>
  </si>
  <si>
    <t>******</t>
    <phoneticPr fontId="3" type="noConversion"/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</si>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</sst>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_);[Red]\(0\)"/>
    <numFmt numFmtId="178" formatCode="0_ ;[Red]\-0\ "/>
  </numFmts>
  <fonts count="12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6"/>
      <name val="黑体"/>
      <family val="3"/>
      <charset val="134"/>
    </font>
    <font>
      <sz val="8"/>
      <color indexed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8"/>
      <color rgb="FF000000"/>
      <name val="宋体"/>
      <family val="3"/>
      <charset val="134"/>
      <scheme val="minor"/>
    </font>
    <font>
      <b/>
      <sz val="8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 shrinkToFit="1"/>
    </xf>
    <xf numFmtId="49" fontId="9" fillId="0" borderId="1" xfId="0" quotePrefix="1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34" workbookViewId="0">
      <selection activeCell="L5" sqref="L5"/>
    </sheetView>
  </sheetViews>
  <sheetFormatPr defaultColWidth="9" defaultRowHeight="13.5" x14ac:dyDescent="0.15"/>
  <cols>
    <col min="1" max="1" width="3.25" style="1" customWidth="1"/>
    <col min="2" max="2" width="8.25" customWidth="1"/>
    <col min="3" max="3" width="11.125" customWidth="1"/>
    <col min="4" max="4" width="9.125" customWidth="1"/>
    <col min="5" max="5" width="8.25" customWidth="1"/>
    <col min="6" max="6" width="9.75" customWidth="1"/>
    <col min="7" max="8" width="7.5" customWidth="1"/>
    <col min="9" max="9" width="8.375" customWidth="1"/>
    <col min="10" max="10" width="8.75" customWidth="1"/>
    <col min="11" max="11" width="12" customWidth="1"/>
    <col min="12" max="12" width="9.625" customWidth="1"/>
    <col min="13" max="14" width="4.375" customWidth="1"/>
  </cols>
  <sheetData>
    <row r="1" spans="1:14" ht="17.25" customHeight="1" x14ac:dyDescent="0.15">
      <c r="A1" s="29" t="s">
        <v>112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33.75" customHeight="1" x14ac:dyDescent="0.15">
      <c r="A2" s="31" t="s">
        <v>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.25" customHeight="1" x14ac:dyDescent="0.15">
      <c r="A3" s="27" t="s">
        <v>0</v>
      </c>
      <c r="B3" s="27" t="s">
        <v>1</v>
      </c>
      <c r="C3" s="27" t="s">
        <v>76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7</v>
      </c>
      <c r="J3" s="27" t="s">
        <v>8</v>
      </c>
      <c r="K3" s="27"/>
      <c r="L3" s="27"/>
      <c r="M3" s="27"/>
      <c r="N3" s="28" t="s">
        <v>9</v>
      </c>
    </row>
    <row r="4" spans="1:14" ht="59.2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" t="s">
        <v>10</v>
      </c>
      <c r="K4" s="2" t="s">
        <v>11</v>
      </c>
      <c r="L4" s="2" t="s">
        <v>12</v>
      </c>
      <c r="M4" s="2" t="s">
        <v>13</v>
      </c>
      <c r="N4" s="28"/>
    </row>
    <row r="5" spans="1:14" ht="24.95" customHeight="1" x14ac:dyDescent="0.15">
      <c r="A5" s="3">
        <v>1</v>
      </c>
      <c r="B5" s="3" t="s">
        <v>14</v>
      </c>
      <c r="C5" s="3" t="s">
        <v>72</v>
      </c>
      <c r="D5" s="5">
        <v>44096</v>
      </c>
      <c r="E5" s="3">
        <v>10000</v>
      </c>
      <c r="F5" s="5">
        <v>44460</v>
      </c>
      <c r="G5" s="3">
        <f>F5-D5+1</f>
        <v>365</v>
      </c>
      <c r="H5" s="6">
        <v>4.3499999999999997E-2</v>
      </c>
      <c r="I5" s="7">
        <f>E5*H5/365*G5</f>
        <v>434.99999999999994</v>
      </c>
      <c r="J5" s="3" t="s">
        <v>14</v>
      </c>
      <c r="K5" s="8" t="s">
        <v>110</v>
      </c>
      <c r="L5" s="8" t="s">
        <v>15</v>
      </c>
      <c r="M5" s="3" t="s">
        <v>83</v>
      </c>
      <c r="N5" s="3">
        <v>2015</v>
      </c>
    </row>
    <row r="6" spans="1:14" ht="24.95" customHeight="1" x14ac:dyDescent="0.15">
      <c r="A6" s="3">
        <v>2</v>
      </c>
      <c r="B6" s="3" t="s">
        <v>16</v>
      </c>
      <c r="C6" s="3" t="s">
        <v>72</v>
      </c>
      <c r="D6" s="5">
        <v>44161</v>
      </c>
      <c r="E6" s="3">
        <v>10000</v>
      </c>
      <c r="F6" s="5">
        <v>44525</v>
      </c>
      <c r="G6" s="3">
        <f t="shared" ref="G6:G37" si="0">F6-D6+1</f>
        <v>365</v>
      </c>
      <c r="H6" s="6">
        <v>4.3499999999999997E-2</v>
      </c>
      <c r="I6" s="7">
        <f t="shared" ref="I6:I37" si="1">E6*H6/365*G6</f>
        <v>434.99999999999994</v>
      </c>
      <c r="J6" s="3" t="s">
        <v>16</v>
      </c>
      <c r="K6" s="8" t="s">
        <v>110</v>
      </c>
      <c r="L6" s="8" t="s">
        <v>15</v>
      </c>
      <c r="M6" s="3" t="s">
        <v>83</v>
      </c>
      <c r="N6" s="3">
        <v>2015</v>
      </c>
    </row>
    <row r="7" spans="1:14" ht="24.95" customHeight="1" x14ac:dyDescent="0.15">
      <c r="A7" s="3">
        <v>3</v>
      </c>
      <c r="B7" s="3" t="s">
        <v>17</v>
      </c>
      <c r="C7" s="3" t="s">
        <v>72</v>
      </c>
      <c r="D7" s="5">
        <v>44187</v>
      </c>
      <c r="E7" s="3">
        <v>10000</v>
      </c>
      <c r="F7" s="5">
        <v>44547</v>
      </c>
      <c r="G7" s="3">
        <f t="shared" si="0"/>
        <v>361</v>
      </c>
      <c r="H7" s="6">
        <v>4.3499999999999997E-2</v>
      </c>
      <c r="I7" s="9">
        <v>430.2</v>
      </c>
      <c r="J7" s="3" t="s">
        <v>17</v>
      </c>
      <c r="K7" s="8" t="s">
        <v>110</v>
      </c>
      <c r="L7" s="8" t="s">
        <v>15</v>
      </c>
      <c r="M7" s="3" t="s">
        <v>83</v>
      </c>
      <c r="N7" s="3">
        <v>2015</v>
      </c>
    </row>
    <row r="8" spans="1:14" ht="24.95" customHeight="1" x14ac:dyDescent="0.15">
      <c r="A8" s="3">
        <v>4</v>
      </c>
      <c r="B8" s="3" t="s">
        <v>18</v>
      </c>
      <c r="C8" s="3" t="s">
        <v>72</v>
      </c>
      <c r="D8" s="5">
        <v>44285</v>
      </c>
      <c r="E8" s="3">
        <v>10000</v>
      </c>
      <c r="F8" s="5">
        <v>44580</v>
      </c>
      <c r="G8" s="3">
        <f t="shared" si="0"/>
        <v>296</v>
      </c>
      <c r="H8" s="6">
        <v>4.3499999999999997E-2</v>
      </c>
      <c r="I8" s="9">
        <v>352.8</v>
      </c>
      <c r="J8" s="3" t="s">
        <v>18</v>
      </c>
      <c r="K8" s="8" t="s">
        <v>110</v>
      </c>
      <c r="L8" s="8" t="s">
        <v>15</v>
      </c>
      <c r="M8" s="3" t="s">
        <v>83</v>
      </c>
      <c r="N8" s="3">
        <v>2015</v>
      </c>
    </row>
    <row r="9" spans="1:14" ht="24.95" customHeight="1" x14ac:dyDescent="0.15">
      <c r="A9" s="3">
        <v>5</v>
      </c>
      <c r="B9" s="3" t="s">
        <v>19</v>
      </c>
      <c r="C9" s="3" t="s">
        <v>72</v>
      </c>
      <c r="D9" s="5">
        <v>44218</v>
      </c>
      <c r="E9" s="3">
        <v>10000</v>
      </c>
      <c r="F9" s="5">
        <v>44582</v>
      </c>
      <c r="G9" s="3">
        <f t="shared" si="0"/>
        <v>365</v>
      </c>
      <c r="H9" s="6">
        <v>4.3499999999999997E-2</v>
      </c>
      <c r="I9" s="10">
        <f t="shared" si="1"/>
        <v>434.99999999999994</v>
      </c>
      <c r="J9" s="3" t="s">
        <v>19</v>
      </c>
      <c r="K9" s="8" t="s">
        <v>110</v>
      </c>
      <c r="L9" s="8" t="s">
        <v>15</v>
      </c>
      <c r="M9" s="3" t="s">
        <v>83</v>
      </c>
      <c r="N9" s="3">
        <v>2015</v>
      </c>
    </row>
    <row r="10" spans="1:14" ht="24.95" customHeight="1" x14ac:dyDescent="0.15">
      <c r="A10" s="3">
        <v>6</v>
      </c>
      <c r="B10" s="3" t="s">
        <v>20</v>
      </c>
      <c r="C10" s="3" t="s">
        <v>72</v>
      </c>
      <c r="D10" s="5">
        <v>44249</v>
      </c>
      <c r="E10" s="3">
        <v>10000</v>
      </c>
      <c r="F10" s="5">
        <v>44613</v>
      </c>
      <c r="G10" s="3">
        <f t="shared" si="0"/>
        <v>365</v>
      </c>
      <c r="H10" s="6">
        <v>4.3499999999999997E-2</v>
      </c>
      <c r="I10" s="10">
        <f t="shared" si="1"/>
        <v>434.99999999999994</v>
      </c>
      <c r="J10" s="3" t="s">
        <v>20</v>
      </c>
      <c r="K10" s="8" t="s">
        <v>110</v>
      </c>
      <c r="L10" s="8" t="s">
        <v>15</v>
      </c>
      <c r="M10" s="3" t="s">
        <v>83</v>
      </c>
      <c r="N10" s="3">
        <v>2015</v>
      </c>
    </row>
    <row r="11" spans="1:14" ht="24.95" customHeight="1" x14ac:dyDescent="0.15">
      <c r="A11" s="3">
        <v>7</v>
      </c>
      <c r="B11" s="3" t="s">
        <v>21</v>
      </c>
      <c r="C11" s="3" t="s">
        <v>72</v>
      </c>
      <c r="D11" s="5">
        <v>44265</v>
      </c>
      <c r="E11" s="3">
        <v>10000</v>
      </c>
      <c r="F11" s="5">
        <v>44629</v>
      </c>
      <c r="G11" s="3">
        <f t="shared" si="0"/>
        <v>365</v>
      </c>
      <c r="H11" s="6">
        <v>4.3499999999999997E-2</v>
      </c>
      <c r="I11" s="10">
        <f t="shared" si="1"/>
        <v>434.99999999999994</v>
      </c>
      <c r="J11" s="3" t="s">
        <v>21</v>
      </c>
      <c r="K11" s="8" t="s">
        <v>110</v>
      </c>
      <c r="L11" s="8" t="s">
        <v>15</v>
      </c>
      <c r="M11" s="3" t="s">
        <v>83</v>
      </c>
      <c r="N11" s="3">
        <v>2015</v>
      </c>
    </row>
    <row r="12" spans="1:14" ht="24.95" customHeight="1" x14ac:dyDescent="0.15">
      <c r="A12" s="3">
        <v>8</v>
      </c>
      <c r="B12" s="3" t="s">
        <v>22</v>
      </c>
      <c r="C12" s="3" t="s">
        <v>72</v>
      </c>
      <c r="D12" s="5">
        <v>44265</v>
      </c>
      <c r="E12" s="3">
        <v>10000</v>
      </c>
      <c r="F12" s="5">
        <v>44629</v>
      </c>
      <c r="G12" s="3">
        <f t="shared" si="0"/>
        <v>365</v>
      </c>
      <c r="H12" s="6">
        <v>4.3499999999999997E-2</v>
      </c>
      <c r="I12" s="10">
        <f t="shared" si="1"/>
        <v>434.99999999999994</v>
      </c>
      <c r="J12" s="3" t="s">
        <v>45</v>
      </c>
      <c r="K12" s="8" t="s">
        <v>110</v>
      </c>
      <c r="L12" s="11" t="s">
        <v>23</v>
      </c>
      <c r="M12" s="3" t="s">
        <v>83</v>
      </c>
      <c r="N12" s="3">
        <v>2015</v>
      </c>
    </row>
    <row r="13" spans="1:14" ht="24.95" customHeight="1" x14ac:dyDescent="0.15">
      <c r="A13" s="3">
        <v>9</v>
      </c>
      <c r="B13" s="3" t="s">
        <v>24</v>
      </c>
      <c r="C13" s="3" t="s">
        <v>72</v>
      </c>
      <c r="D13" s="5">
        <v>44265</v>
      </c>
      <c r="E13" s="3">
        <v>10000</v>
      </c>
      <c r="F13" s="5">
        <v>44629</v>
      </c>
      <c r="G13" s="3">
        <f t="shared" si="0"/>
        <v>365</v>
      </c>
      <c r="H13" s="6">
        <v>4.3499999999999997E-2</v>
      </c>
      <c r="I13" s="10">
        <f t="shared" si="1"/>
        <v>434.99999999999994</v>
      </c>
      <c r="J13" s="12" t="s">
        <v>87</v>
      </c>
      <c r="K13" s="8" t="s">
        <v>110</v>
      </c>
      <c r="L13" s="12" t="s">
        <v>27</v>
      </c>
      <c r="M13" s="3" t="s">
        <v>83</v>
      </c>
      <c r="N13" s="3">
        <v>2015</v>
      </c>
    </row>
    <row r="14" spans="1:14" ht="24.95" customHeight="1" x14ac:dyDescent="0.15">
      <c r="A14" s="3">
        <v>10</v>
      </c>
      <c r="B14" s="3" t="s">
        <v>25</v>
      </c>
      <c r="C14" s="3" t="s">
        <v>72</v>
      </c>
      <c r="D14" s="5">
        <v>44310</v>
      </c>
      <c r="E14" s="3">
        <v>10000</v>
      </c>
      <c r="F14" s="5">
        <v>44674</v>
      </c>
      <c r="G14" s="3">
        <f t="shared" si="0"/>
        <v>365</v>
      </c>
      <c r="H14" s="6">
        <v>4.3499999999999997E-2</v>
      </c>
      <c r="I14" s="10">
        <f t="shared" si="1"/>
        <v>434.99999999999994</v>
      </c>
      <c r="J14" s="3" t="s">
        <v>25</v>
      </c>
      <c r="K14" s="8" t="s">
        <v>110</v>
      </c>
      <c r="L14" s="8" t="s">
        <v>15</v>
      </c>
      <c r="M14" s="3" t="s">
        <v>83</v>
      </c>
      <c r="N14" s="3">
        <v>2015</v>
      </c>
    </row>
    <row r="15" spans="1:14" ht="24.95" customHeight="1" x14ac:dyDescent="0.15">
      <c r="A15" s="3">
        <v>11</v>
      </c>
      <c r="B15" s="3" t="s">
        <v>26</v>
      </c>
      <c r="C15" s="3" t="s">
        <v>72</v>
      </c>
      <c r="D15" s="5">
        <v>44364</v>
      </c>
      <c r="E15" s="3">
        <v>10000</v>
      </c>
      <c r="F15" s="5">
        <v>44727</v>
      </c>
      <c r="G15" s="3">
        <f t="shared" si="0"/>
        <v>364</v>
      </c>
      <c r="H15" s="6">
        <v>4.3499999999999997E-2</v>
      </c>
      <c r="I15" s="9">
        <v>433.8</v>
      </c>
      <c r="J15" s="3" t="s">
        <v>26</v>
      </c>
      <c r="K15" s="8" t="s">
        <v>110</v>
      </c>
      <c r="L15" s="8" t="s">
        <v>15</v>
      </c>
      <c r="M15" s="3" t="s">
        <v>83</v>
      </c>
      <c r="N15" s="3">
        <v>2015</v>
      </c>
    </row>
    <row r="16" spans="1:14" ht="24.95" customHeight="1" x14ac:dyDescent="0.15">
      <c r="A16" s="26" t="s">
        <v>78</v>
      </c>
      <c r="B16" s="26"/>
      <c r="C16" s="13" t="s">
        <v>79</v>
      </c>
      <c r="D16" s="15"/>
      <c r="E16" s="14">
        <f>SUM(E5:E15)</f>
        <v>110000</v>
      </c>
      <c r="F16" s="15"/>
      <c r="G16" s="14"/>
      <c r="H16" s="16"/>
      <c r="I16" s="17">
        <v>4696.8</v>
      </c>
      <c r="J16" s="14"/>
      <c r="K16" s="18"/>
      <c r="L16" s="19"/>
      <c r="M16" s="14"/>
      <c r="N16" s="14"/>
    </row>
    <row r="17" spans="1:14" ht="24.95" customHeight="1" x14ac:dyDescent="0.15">
      <c r="A17" s="3">
        <v>12</v>
      </c>
      <c r="B17" s="4" t="s">
        <v>28</v>
      </c>
      <c r="C17" s="4" t="s">
        <v>74</v>
      </c>
      <c r="D17" s="4" t="s">
        <v>58</v>
      </c>
      <c r="E17" s="3">
        <v>10000</v>
      </c>
      <c r="F17" s="4" t="s">
        <v>65</v>
      </c>
      <c r="G17" s="3">
        <f t="shared" si="0"/>
        <v>365</v>
      </c>
      <c r="H17" s="6">
        <v>4.3499999999999997E-2</v>
      </c>
      <c r="I17" s="10">
        <f t="shared" si="1"/>
        <v>434.99999999999994</v>
      </c>
      <c r="J17" s="4" t="s">
        <v>29</v>
      </c>
      <c r="K17" s="8" t="s">
        <v>110</v>
      </c>
      <c r="L17" s="4" t="s">
        <v>30</v>
      </c>
      <c r="M17" s="4" t="s">
        <v>31</v>
      </c>
      <c r="N17" s="4">
        <v>2014</v>
      </c>
    </row>
    <row r="18" spans="1:14" ht="24.95" customHeight="1" x14ac:dyDescent="0.15">
      <c r="A18" s="3">
        <v>13</v>
      </c>
      <c r="B18" s="4" t="s">
        <v>32</v>
      </c>
      <c r="C18" s="4" t="s">
        <v>74</v>
      </c>
      <c r="D18" s="4" t="s">
        <v>59</v>
      </c>
      <c r="E18" s="3">
        <v>10000</v>
      </c>
      <c r="F18" s="4" t="s">
        <v>66</v>
      </c>
      <c r="G18" s="3">
        <f t="shared" si="0"/>
        <v>365</v>
      </c>
      <c r="H18" s="6">
        <v>4.3499999999999997E-2</v>
      </c>
      <c r="I18" s="10">
        <f t="shared" si="1"/>
        <v>434.99999999999994</v>
      </c>
      <c r="J18" s="4" t="s">
        <v>32</v>
      </c>
      <c r="K18" s="8" t="s">
        <v>110</v>
      </c>
      <c r="L18" s="4" t="s">
        <v>33</v>
      </c>
      <c r="M18" s="4" t="s">
        <v>31</v>
      </c>
      <c r="N18" s="4">
        <v>2016</v>
      </c>
    </row>
    <row r="19" spans="1:14" ht="24.95" customHeight="1" x14ac:dyDescent="0.15">
      <c r="A19" s="3">
        <v>14</v>
      </c>
      <c r="B19" s="4" t="s">
        <v>34</v>
      </c>
      <c r="C19" s="4" t="s">
        <v>74</v>
      </c>
      <c r="D19" s="4" t="s">
        <v>59</v>
      </c>
      <c r="E19" s="3">
        <v>10000</v>
      </c>
      <c r="F19" s="4" t="s">
        <v>66</v>
      </c>
      <c r="G19" s="3">
        <f t="shared" si="0"/>
        <v>365</v>
      </c>
      <c r="H19" s="6">
        <v>4.3499999999999997E-2</v>
      </c>
      <c r="I19" s="10">
        <f t="shared" si="1"/>
        <v>434.99999999999994</v>
      </c>
      <c r="J19" s="4" t="s">
        <v>35</v>
      </c>
      <c r="K19" s="8" t="s">
        <v>110</v>
      </c>
      <c r="L19" s="4" t="s">
        <v>30</v>
      </c>
      <c r="M19" s="4" t="s">
        <v>31</v>
      </c>
      <c r="N19" s="4">
        <v>2016</v>
      </c>
    </row>
    <row r="20" spans="1:14" ht="24.95" customHeight="1" x14ac:dyDescent="0.15">
      <c r="A20" s="3">
        <v>15</v>
      </c>
      <c r="B20" s="4" t="s">
        <v>36</v>
      </c>
      <c r="C20" s="4" t="s">
        <v>74</v>
      </c>
      <c r="D20" s="4" t="s">
        <v>60</v>
      </c>
      <c r="E20" s="3">
        <v>10000</v>
      </c>
      <c r="F20" s="4" t="s">
        <v>67</v>
      </c>
      <c r="G20" s="3">
        <f t="shared" si="0"/>
        <v>365</v>
      </c>
      <c r="H20" s="6">
        <v>4.3499999999999997E-2</v>
      </c>
      <c r="I20" s="10">
        <f t="shared" si="1"/>
        <v>434.99999999999994</v>
      </c>
      <c r="J20" s="4" t="s">
        <v>36</v>
      </c>
      <c r="K20" s="8" t="s">
        <v>110</v>
      </c>
      <c r="L20" s="4" t="s">
        <v>30</v>
      </c>
      <c r="M20" s="4" t="s">
        <v>31</v>
      </c>
      <c r="N20" s="4">
        <v>2015</v>
      </c>
    </row>
    <row r="21" spans="1:14" ht="24.95" customHeight="1" x14ac:dyDescent="0.15">
      <c r="A21" s="3">
        <v>16</v>
      </c>
      <c r="B21" s="4" t="s">
        <v>37</v>
      </c>
      <c r="C21" s="4" t="s">
        <v>74</v>
      </c>
      <c r="D21" s="4" t="s">
        <v>61</v>
      </c>
      <c r="E21" s="3">
        <v>10000</v>
      </c>
      <c r="F21" s="4" t="s">
        <v>68</v>
      </c>
      <c r="G21" s="3">
        <f t="shared" si="0"/>
        <v>365</v>
      </c>
      <c r="H21" s="6">
        <v>4.3499999999999997E-2</v>
      </c>
      <c r="I21" s="10">
        <f t="shared" si="1"/>
        <v>434.99999999999994</v>
      </c>
      <c r="J21" s="4" t="s">
        <v>38</v>
      </c>
      <c r="K21" s="8" t="s">
        <v>110</v>
      </c>
      <c r="L21" s="4" t="s">
        <v>27</v>
      </c>
      <c r="M21" s="4" t="s">
        <v>31</v>
      </c>
      <c r="N21" s="4">
        <v>2015</v>
      </c>
    </row>
    <row r="22" spans="1:14" ht="24.95" customHeight="1" x14ac:dyDescent="0.15">
      <c r="A22" s="3">
        <v>17</v>
      </c>
      <c r="B22" s="4" t="s">
        <v>39</v>
      </c>
      <c r="C22" s="4" t="s">
        <v>74</v>
      </c>
      <c r="D22" s="4" t="s">
        <v>62</v>
      </c>
      <c r="E22" s="3">
        <v>10000</v>
      </c>
      <c r="F22" s="4" t="s">
        <v>69</v>
      </c>
      <c r="G22" s="3">
        <f t="shared" si="0"/>
        <v>365</v>
      </c>
      <c r="H22" s="6">
        <v>4.3499999999999997E-2</v>
      </c>
      <c r="I22" s="10">
        <f t="shared" si="1"/>
        <v>434.99999999999994</v>
      </c>
      <c r="J22" s="12" t="s">
        <v>88</v>
      </c>
      <c r="K22" s="8" t="s">
        <v>110</v>
      </c>
      <c r="L22" s="12" t="s">
        <v>27</v>
      </c>
      <c r="M22" s="12" t="s">
        <v>89</v>
      </c>
      <c r="N22" s="4">
        <v>2015</v>
      </c>
    </row>
    <row r="23" spans="1:14" ht="24.95" customHeight="1" x14ac:dyDescent="0.15">
      <c r="A23" s="3">
        <v>18</v>
      </c>
      <c r="B23" s="4" t="s">
        <v>40</v>
      </c>
      <c r="C23" s="4" t="s">
        <v>74</v>
      </c>
      <c r="D23" s="4" t="s">
        <v>62</v>
      </c>
      <c r="E23" s="3">
        <v>10000</v>
      </c>
      <c r="F23" s="4" t="s">
        <v>69</v>
      </c>
      <c r="G23" s="3">
        <f t="shared" si="0"/>
        <v>365</v>
      </c>
      <c r="H23" s="6">
        <v>4.3499999999999997E-2</v>
      </c>
      <c r="I23" s="10">
        <f t="shared" si="1"/>
        <v>434.99999999999994</v>
      </c>
      <c r="J23" s="4" t="s">
        <v>41</v>
      </c>
      <c r="K23" s="8" t="s">
        <v>110</v>
      </c>
      <c r="L23" s="4" t="s">
        <v>30</v>
      </c>
      <c r="M23" s="4" t="s">
        <v>86</v>
      </c>
      <c r="N23" s="4">
        <v>2016</v>
      </c>
    </row>
    <row r="24" spans="1:14" ht="24.95" customHeight="1" x14ac:dyDescent="0.15">
      <c r="A24" s="3">
        <v>19</v>
      </c>
      <c r="B24" s="4" t="s">
        <v>42</v>
      </c>
      <c r="C24" s="4" t="s">
        <v>74</v>
      </c>
      <c r="D24" s="4" t="s">
        <v>63</v>
      </c>
      <c r="E24" s="3">
        <v>10000</v>
      </c>
      <c r="F24" s="4" t="s">
        <v>70</v>
      </c>
      <c r="G24" s="3">
        <f t="shared" si="0"/>
        <v>365</v>
      </c>
      <c r="H24" s="6">
        <v>4.3499999999999997E-2</v>
      </c>
      <c r="I24" s="10">
        <f t="shared" si="1"/>
        <v>434.99999999999994</v>
      </c>
      <c r="J24" s="4" t="s">
        <v>42</v>
      </c>
      <c r="K24" s="8" t="s">
        <v>110</v>
      </c>
      <c r="L24" s="4" t="s">
        <v>27</v>
      </c>
      <c r="M24" s="4" t="s">
        <v>31</v>
      </c>
      <c r="N24" s="4">
        <v>2015</v>
      </c>
    </row>
    <row r="25" spans="1:14" ht="24.95" customHeight="1" x14ac:dyDescent="0.15">
      <c r="A25" s="3">
        <v>20</v>
      </c>
      <c r="B25" s="4" t="s">
        <v>43</v>
      </c>
      <c r="C25" s="4" t="s">
        <v>74</v>
      </c>
      <c r="D25" s="4" t="s">
        <v>64</v>
      </c>
      <c r="E25" s="3">
        <v>10000</v>
      </c>
      <c r="F25" s="4" t="s">
        <v>71</v>
      </c>
      <c r="G25" s="3">
        <f t="shared" si="0"/>
        <v>365</v>
      </c>
      <c r="H25" s="6">
        <v>4.3499999999999997E-2</v>
      </c>
      <c r="I25" s="10">
        <f t="shared" si="1"/>
        <v>434.99999999999994</v>
      </c>
      <c r="J25" s="4" t="s">
        <v>43</v>
      </c>
      <c r="K25" s="8" t="s">
        <v>110</v>
      </c>
      <c r="L25" s="4" t="s">
        <v>33</v>
      </c>
      <c r="M25" s="4" t="s">
        <v>44</v>
      </c>
      <c r="N25" s="4">
        <v>2015</v>
      </c>
    </row>
    <row r="26" spans="1:14" ht="24.95" customHeight="1" x14ac:dyDescent="0.15">
      <c r="A26" s="26" t="s">
        <v>78</v>
      </c>
      <c r="B26" s="26"/>
      <c r="C26" s="13" t="s">
        <v>80</v>
      </c>
      <c r="D26" s="20"/>
      <c r="E26" s="14">
        <f>SUM(E17:E25)</f>
        <v>90000</v>
      </c>
      <c r="F26" s="20"/>
      <c r="G26" s="14"/>
      <c r="H26" s="16"/>
      <c r="I26" s="21">
        <f>SUM(I17:I25)</f>
        <v>3914.9999999999995</v>
      </c>
      <c r="J26" s="20"/>
      <c r="K26" s="20"/>
      <c r="L26" s="20"/>
      <c r="M26" s="20"/>
      <c r="N26" s="20"/>
    </row>
    <row r="27" spans="1:14" ht="24.95" customHeight="1" x14ac:dyDescent="0.15">
      <c r="A27" s="3">
        <v>21</v>
      </c>
      <c r="B27" s="4" t="s">
        <v>46</v>
      </c>
      <c r="C27" s="4" t="s">
        <v>75</v>
      </c>
      <c r="D27" s="4" t="s">
        <v>108</v>
      </c>
      <c r="E27" s="3">
        <v>10000</v>
      </c>
      <c r="F27" s="4" t="s">
        <v>109</v>
      </c>
      <c r="G27" s="3">
        <f t="shared" si="0"/>
        <v>365</v>
      </c>
      <c r="H27" s="6">
        <v>4.3499999999999997E-2</v>
      </c>
      <c r="I27" s="7">
        <f t="shared" si="1"/>
        <v>434.99999999999994</v>
      </c>
      <c r="J27" s="4" t="s">
        <v>47</v>
      </c>
      <c r="K27" s="8" t="s">
        <v>110</v>
      </c>
      <c r="L27" s="4" t="s">
        <v>27</v>
      </c>
      <c r="M27" s="4" t="s">
        <v>48</v>
      </c>
      <c r="N27" s="4">
        <v>2016</v>
      </c>
    </row>
    <row r="28" spans="1:14" ht="24.95" customHeight="1" x14ac:dyDescent="0.15">
      <c r="A28" s="26" t="s">
        <v>78</v>
      </c>
      <c r="B28" s="26"/>
      <c r="C28" s="13" t="s">
        <v>81</v>
      </c>
      <c r="D28" s="4"/>
      <c r="E28" s="14">
        <f>SUM(E27)</f>
        <v>10000</v>
      </c>
      <c r="F28" s="4"/>
      <c r="G28" s="3"/>
      <c r="H28" s="6"/>
      <c r="I28" s="22">
        <f>SUM(I27)</f>
        <v>434.99999999999994</v>
      </c>
      <c r="J28" s="4"/>
      <c r="K28" s="4"/>
      <c r="L28" s="4"/>
      <c r="M28" s="4"/>
      <c r="N28" s="4"/>
    </row>
    <row r="29" spans="1:14" ht="24.95" customHeight="1" x14ac:dyDescent="0.15">
      <c r="A29" s="28">
        <v>22</v>
      </c>
      <c r="B29" s="24" t="s">
        <v>49</v>
      </c>
      <c r="C29" s="24" t="s">
        <v>73</v>
      </c>
      <c r="D29" s="4" t="s">
        <v>105</v>
      </c>
      <c r="E29" s="3">
        <v>10000</v>
      </c>
      <c r="F29" s="4" t="s">
        <v>106</v>
      </c>
      <c r="G29" s="3">
        <f t="shared" si="0"/>
        <v>359</v>
      </c>
      <c r="H29" s="6">
        <v>4.3499999999999997E-2</v>
      </c>
      <c r="I29" s="9">
        <v>427.8</v>
      </c>
      <c r="J29" s="24" t="s">
        <v>49</v>
      </c>
      <c r="K29" s="25" t="s">
        <v>110</v>
      </c>
      <c r="L29" s="24" t="s">
        <v>50</v>
      </c>
      <c r="M29" s="24" t="s">
        <v>44</v>
      </c>
      <c r="N29" s="24">
        <v>2017</v>
      </c>
    </row>
    <row r="30" spans="1:14" ht="24.95" customHeight="1" x14ac:dyDescent="0.15">
      <c r="A30" s="28"/>
      <c r="B30" s="24"/>
      <c r="C30" s="24"/>
      <c r="D30" s="4" t="s">
        <v>106</v>
      </c>
      <c r="E30" s="3">
        <v>10000</v>
      </c>
      <c r="F30" s="4" t="s">
        <v>107</v>
      </c>
      <c r="G30" s="3">
        <f>F30-D30+1</f>
        <v>344</v>
      </c>
      <c r="H30" s="6">
        <v>4.3499999999999997E-2</v>
      </c>
      <c r="I30" s="7">
        <f>E30*H30/365*G30</f>
        <v>409.97260273972597</v>
      </c>
      <c r="J30" s="24"/>
      <c r="K30" s="25"/>
      <c r="L30" s="24"/>
      <c r="M30" s="24"/>
      <c r="N30" s="24"/>
    </row>
    <row r="31" spans="1:14" ht="24.95" customHeight="1" x14ac:dyDescent="0.15">
      <c r="A31" s="3">
        <v>23</v>
      </c>
      <c r="B31" s="4" t="s">
        <v>57</v>
      </c>
      <c r="C31" s="4" t="s">
        <v>73</v>
      </c>
      <c r="D31" s="4" t="s">
        <v>95</v>
      </c>
      <c r="E31" s="3">
        <v>10000</v>
      </c>
      <c r="F31" s="4" t="s">
        <v>96</v>
      </c>
      <c r="G31" s="3">
        <f t="shared" si="0"/>
        <v>358</v>
      </c>
      <c r="H31" s="6">
        <v>4.3499999999999997E-2</v>
      </c>
      <c r="I31" s="9">
        <v>426.7</v>
      </c>
      <c r="J31" s="12" t="s">
        <v>90</v>
      </c>
      <c r="K31" s="8" t="s">
        <v>111</v>
      </c>
      <c r="L31" s="4" t="s">
        <v>91</v>
      </c>
      <c r="M31" s="4" t="s">
        <v>92</v>
      </c>
      <c r="N31" s="4">
        <v>2016</v>
      </c>
    </row>
    <row r="32" spans="1:14" ht="24.95" customHeight="1" x14ac:dyDescent="0.15">
      <c r="A32" s="3">
        <v>24</v>
      </c>
      <c r="B32" s="4" t="s">
        <v>51</v>
      </c>
      <c r="C32" s="4" t="s">
        <v>73</v>
      </c>
      <c r="D32" s="4" t="s">
        <v>103</v>
      </c>
      <c r="E32" s="3">
        <v>10000</v>
      </c>
      <c r="F32" s="4" t="s">
        <v>104</v>
      </c>
      <c r="G32" s="3">
        <f t="shared" si="0"/>
        <v>357</v>
      </c>
      <c r="H32" s="6">
        <v>4.3499999999999997E-2</v>
      </c>
      <c r="I32" s="9">
        <v>425.5</v>
      </c>
      <c r="J32" s="23" t="s">
        <v>93</v>
      </c>
      <c r="K32" s="8" t="s">
        <v>110</v>
      </c>
      <c r="L32" s="23" t="s">
        <v>27</v>
      </c>
      <c r="M32" s="23" t="s">
        <v>94</v>
      </c>
      <c r="N32" s="4">
        <v>2014</v>
      </c>
    </row>
    <row r="33" spans="1:14" ht="24.95" customHeight="1" x14ac:dyDescent="0.15">
      <c r="A33" s="3">
        <v>25</v>
      </c>
      <c r="B33" s="4" t="s">
        <v>52</v>
      </c>
      <c r="C33" s="4" t="s">
        <v>73</v>
      </c>
      <c r="D33" s="4" t="s">
        <v>99</v>
      </c>
      <c r="E33" s="3">
        <v>10000</v>
      </c>
      <c r="F33" s="4" t="s">
        <v>100</v>
      </c>
      <c r="G33" s="3">
        <f t="shared" si="0"/>
        <v>365</v>
      </c>
      <c r="H33" s="6">
        <v>4.3499999999999997E-2</v>
      </c>
      <c r="I33" s="7">
        <f t="shared" si="1"/>
        <v>434.99999999999994</v>
      </c>
      <c r="J33" s="4" t="s">
        <v>52</v>
      </c>
      <c r="K33" s="8" t="s">
        <v>110</v>
      </c>
      <c r="L33" s="4" t="s">
        <v>50</v>
      </c>
      <c r="M33" s="4" t="s">
        <v>44</v>
      </c>
      <c r="N33" s="4">
        <v>2016</v>
      </c>
    </row>
    <row r="34" spans="1:14" ht="24.95" customHeight="1" x14ac:dyDescent="0.15">
      <c r="A34" s="3">
        <v>26</v>
      </c>
      <c r="B34" s="4" t="s">
        <v>53</v>
      </c>
      <c r="C34" s="4" t="s">
        <v>73</v>
      </c>
      <c r="D34" s="4" t="s">
        <v>101</v>
      </c>
      <c r="E34" s="3">
        <v>10000</v>
      </c>
      <c r="F34" s="4" t="s">
        <v>102</v>
      </c>
      <c r="G34" s="3">
        <f t="shared" si="0"/>
        <v>365</v>
      </c>
      <c r="H34" s="6">
        <v>4.3499999999999997E-2</v>
      </c>
      <c r="I34" s="7">
        <f t="shared" si="1"/>
        <v>434.99999999999994</v>
      </c>
      <c r="J34" s="4" t="s">
        <v>53</v>
      </c>
      <c r="K34" s="8" t="s">
        <v>110</v>
      </c>
      <c r="L34" s="4" t="s">
        <v>50</v>
      </c>
      <c r="M34" s="4" t="s">
        <v>44</v>
      </c>
      <c r="N34" s="4">
        <v>2015</v>
      </c>
    </row>
    <row r="35" spans="1:14" ht="24.95" customHeight="1" x14ac:dyDescent="0.15">
      <c r="A35" s="3">
        <v>27</v>
      </c>
      <c r="B35" s="4" t="s">
        <v>54</v>
      </c>
      <c r="C35" s="4" t="s">
        <v>73</v>
      </c>
      <c r="D35" s="4" t="s">
        <v>101</v>
      </c>
      <c r="E35" s="3">
        <v>10000</v>
      </c>
      <c r="F35" s="4" t="s">
        <v>102</v>
      </c>
      <c r="G35" s="3">
        <f t="shared" si="0"/>
        <v>365</v>
      </c>
      <c r="H35" s="6">
        <v>4.3499999999999997E-2</v>
      </c>
      <c r="I35" s="7">
        <f t="shared" si="1"/>
        <v>434.99999999999994</v>
      </c>
      <c r="J35" s="4" t="s">
        <v>54</v>
      </c>
      <c r="K35" s="8" t="s">
        <v>110</v>
      </c>
      <c r="L35" s="4" t="s">
        <v>50</v>
      </c>
      <c r="M35" s="4" t="s">
        <v>44</v>
      </c>
      <c r="N35" s="4">
        <v>2019</v>
      </c>
    </row>
    <row r="36" spans="1:14" ht="24.95" customHeight="1" x14ac:dyDescent="0.15">
      <c r="A36" s="3">
        <v>28</v>
      </c>
      <c r="B36" s="4" t="s">
        <v>55</v>
      </c>
      <c r="C36" s="4" t="s">
        <v>73</v>
      </c>
      <c r="D36" s="4" t="s">
        <v>101</v>
      </c>
      <c r="E36" s="3">
        <v>10000</v>
      </c>
      <c r="F36" s="4" t="s">
        <v>102</v>
      </c>
      <c r="G36" s="3">
        <f t="shared" si="0"/>
        <v>365</v>
      </c>
      <c r="H36" s="6">
        <v>4.3499999999999997E-2</v>
      </c>
      <c r="I36" s="7">
        <f t="shared" si="1"/>
        <v>434.99999999999994</v>
      </c>
      <c r="J36" s="4" t="s">
        <v>55</v>
      </c>
      <c r="K36" s="8" t="s">
        <v>110</v>
      </c>
      <c r="L36" s="4" t="s">
        <v>50</v>
      </c>
      <c r="M36" s="4" t="s">
        <v>44</v>
      </c>
      <c r="N36" s="4">
        <v>2015</v>
      </c>
    </row>
    <row r="37" spans="1:14" ht="24.95" customHeight="1" x14ac:dyDescent="0.15">
      <c r="A37" s="3">
        <v>29</v>
      </c>
      <c r="B37" s="4" t="s">
        <v>56</v>
      </c>
      <c r="C37" s="4" t="s">
        <v>73</v>
      </c>
      <c r="D37" s="4" t="s">
        <v>97</v>
      </c>
      <c r="E37" s="3">
        <v>10000</v>
      </c>
      <c r="F37" s="4" t="s">
        <v>98</v>
      </c>
      <c r="G37" s="3">
        <f t="shared" si="0"/>
        <v>365</v>
      </c>
      <c r="H37" s="6">
        <v>4.3499999999999997E-2</v>
      </c>
      <c r="I37" s="7">
        <f t="shared" si="1"/>
        <v>434.99999999999994</v>
      </c>
      <c r="J37" s="4" t="s">
        <v>56</v>
      </c>
      <c r="K37" s="8" t="s">
        <v>110</v>
      </c>
      <c r="L37" s="4" t="s">
        <v>50</v>
      </c>
      <c r="M37" s="4" t="s">
        <v>44</v>
      </c>
      <c r="N37" s="4">
        <v>2015</v>
      </c>
    </row>
    <row r="38" spans="1:14" ht="24.95" customHeight="1" x14ac:dyDescent="0.15">
      <c r="A38" s="26" t="s">
        <v>78</v>
      </c>
      <c r="B38" s="26"/>
      <c r="C38" s="13" t="s">
        <v>84</v>
      </c>
      <c r="D38" s="20"/>
      <c r="E38" s="14">
        <f>SUM(E29:E37)</f>
        <v>90000</v>
      </c>
      <c r="F38" s="4"/>
      <c r="G38" s="3"/>
      <c r="H38" s="6"/>
      <c r="I38" s="22">
        <v>3865</v>
      </c>
      <c r="J38" s="4"/>
      <c r="K38" s="4"/>
      <c r="L38" s="4"/>
      <c r="M38" s="4"/>
      <c r="N38" s="4"/>
    </row>
    <row r="39" spans="1:14" ht="24.95" customHeight="1" x14ac:dyDescent="0.15">
      <c r="A39" s="26" t="s">
        <v>82</v>
      </c>
      <c r="B39" s="26"/>
      <c r="C39" s="14" t="s">
        <v>85</v>
      </c>
      <c r="D39" s="14"/>
      <c r="E39" s="14">
        <f>E16+E26+E28+E38</f>
        <v>300000</v>
      </c>
      <c r="F39" s="14"/>
      <c r="G39" s="14"/>
      <c r="H39" s="14"/>
      <c r="I39" s="17">
        <v>12911.8</v>
      </c>
      <c r="J39" s="14"/>
      <c r="K39" s="14"/>
      <c r="L39" s="14"/>
      <c r="M39" s="14"/>
      <c r="N39" s="14"/>
    </row>
  </sheetData>
  <mergeCells count="26">
    <mergeCell ref="N3:N4"/>
    <mergeCell ref="A1:M1"/>
    <mergeCell ref="A2:N2"/>
    <mergeCell ref="J3:M3"/>
    <mergeCell ref="D3:D4"/>
    <mergeCell ref="E3:E4"/>
    <mergeCell ref="F3:F4"/>
    <mergeCell ref="G3:G4"/>
    <mergeCell ref="H3:H4"/>
    <mergeCell ref="I3:I4"/>
    <mergeCell ref="A39:B39"/>
    <mergeCell ref="A3:A4"/>
    <mergeCell ref="B3:B4"/>
    <mergeCell ref="C3:C4"/>
    <mergeCell ref="A16:B16"/>
    <mergeCell ref="A26:B26"/>
    <mergeCell ref="A28:B28"/>
    <mergeCell ref="A38:B38"/>
    <mergeCell ref="A29:A30"/>
    <mergeCell ref="B29:B30"/>
    <mergeCell ref="C29:C30"/>
    <mergeCell ref="N29:N30"/>
    <mergeCell ref="J29:J30"/>
    <mergeCell ref="K29:K30"/>
    <mergeCell ref="L29:L30"/>
    <mergeCell ref="M29:M30"/>
  </mergeCells>
  <phoneticPr fontId="3" type="noConversion"/>
  <pageMargins left="0.6692913385826772" right="0.59055118110236227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镇级上报花名册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2022-10-17T08:50:01Z</cp:lastPrinted>
  <dcterms:created xsi:type="dcterms:W3CDTF">2006-09-13T11:21:00Z</dcterms:created>
  <dcterms:modified xsi:type="dcterms:W3CDTF">2022-10-28T04:14:52Z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92C8D465BC6748ED90132F32CABC16B9</vt:lpwstr>
  </property>
</Properties>
</file>